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cerknica-my.sharepoint.com/personal/helena_slajnar_cerknica_si/Documents/Dokumenti/JAVNA NAROČILA 2023/DOBAVA IN MONTAŽA SONČNE ELEKTRARNE NA ZDRAVSTVENEM DOMU DR. BOŽIDARJA LAVRIČA CERKNICA/OBRAZCI/"/>
    </mc:Choice>
  </mc:AlternateContent>
  <xr:revisionPtr revIDLastSave="0" documentId="8_{0B90516D-2542-4B54-B793-1895A8DC9C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lektrične inštalacij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2" l="1"/>
  <c r="F74" i="2"/>
  <c r="F76" i="2" s="1"/>
</calcChain>
</file>

<file path=xl/sharedStrings.xml><?xml version="1.0" encoding="utf-8"?>
<sst xmlns="http://schemas.openxmlformats.org/spreadsheetml/2006/main" count="137" uniqueCount="71">
  <si>
    <t>zap.št.</t>
  </si>
  <si>
    <t>Naziv in opis</t>
  </si>
  <si>
    <t>enota</t>
  </si>
  <si>
    <t>količina</t>
  </si>
  <si>
    <t>cena</t>
  </si>
  <si>
    <t>m</t>
  </si>
  <si>
    <t>kpl</t>
  </si>
  <si>
    <t>kos</t>
  </si>
  <si>
    <t>REKAPITULACIJA SKUPAJ:</t>
  </si>
  <si>
    <t>PROJEKTANTSKI POPIS DEL IN MATERIALA</t>
  </si>
  <si>
    <t>Fotonapetostni generator, razsmerniki in konstrukcija</t>
  </si>
  <si>
    <t>Elektroinštalacije</t>
  </si>
  <si>
    <t>Pokrov PPK 200/60 2,5 m Zn visoki</t>
  </si>
  <si>
    <t>3.1.5</t>
  </si>
  <si>
    <t>A</t>
  </si>
  <si>
    <t>B</t>
  </si>
  <si>
    <t>C</t>
  </si>
  <si>
    <t>D</t>
  </si>
  <si>
    <t>Cev črna TEAFLEX 23 UV odporna</t>
  </si>
  <si>
    <t>Nosilci za zidno pritrditev omar - serije PO</t>
  </si>
  <si>
    <t>Predal za načrte</t>
  </si>
  <si>
    <t>Zračnik fi 45 mm oz. rešetke na vratih</t>
  </si>
  <si>
    <t>Sestava in vezava omarice</t>
  </si>
  <si>
    <t>PV varovalke 2p, FHB-32, vložki PV/15A, 1000V</t>
  </si>
  <si>
    <t>Pokrov PPK 100/60 2,5 m Zn visoki</t>
  </si>
  <si>
    <t>Polica PK 100/60 2,5 M Zn</t>
  </si>
  <si>
    <t>Nosilec zbiralk z zunanjo pritrditvijo, za 60 mm sestav</t>
  </si>
  <si>
    <t>Cu 30x5mm L1,L2,L3</t>
  </si>
  <si>
    <t>Cev čna TEAFLEX 10 UV odporna</t>
  </si>
  <si>
    <t>Zbiralka GIP zunanja L=500mm</t>
  </si>
  <si>
    <t>Prekritje končno za nosilec zbiralk SI015000</t>
  </si>
  <si>
    <t>Pokrov PPK 50/60 2,5 m Zn visoki</t>
  </si>
  <si>
    <t>Polica PK 50/60 2,5 M Zn</t>
  </si>
  <si>
    <t>R-DC 1 omarica</t>
  </si>
  <si>
    <t>Kovinska montažna plošča za omaro 800x1200mm</t>
  </si>
  <si>
    <t>Kovinska montažna plošča za omaro 800x800mm</t>
  </si>
  <si>
    <t>Omara, kovinska, dvokrilna, 800x1200x300mm</t>
  </si>
  <si>
    <t>Cu 30x5mm PEN</t>
  </si>
  <si>
    <t>Napajalni priključek za 60 mm sestav, 400 A</t>
  </si>
  <si>
    <t>Fotonapetostni modul Canadian Solar CS3L-415MS</t>
  </si>
  <si>
    <t>Prenapetostni odvodnik Photec P, BC-550PV-M-P</t>
  </si>
  <si>
    <t>R-DC 2 omarica</t>
  </si>
  <si>
    <t>Kovinska montažna plošča za omaro 2000x800mm</t>
  </si>
  <si>
    <t>Podstavek da prostostoječo omaro</t>
  </si>
  <si>
    <t>Vertikalni varovalčni ločilnik 250A, 3p / 60 mm</t>
  </si>
  <si>
    <t>Talilni vložki 250/100A</t>
  </si>
  <si>
    <t>Talilni vložki 250/180A</t>
  </si>
  <si>
    <t>R-R0 omarica</t>
  </si>
  <si>
    <t>E</t>
  </si>
  <si>
    <t>F</t>
  </si>
  <si>
    <t>Ostalo</t>
  </si>
  <si>
    <t>Drobni, vezni in označitveni material, uvodnice, priključne sponke</t>
  </si>
  <si>
    <t>Elektroinštalacije DC (solarni kabel rdeč) - tip: solarni kabel H1Z272‐K 6 mm2</t>
  </si>
  <si>
    <t>Elektroinštalacije DC (solarni kabel črn) - tip: solarni kabel H1Z272‐K 6 mm2</t>
  </si>
  <si>
    <t>Elektroinstalacije: omrežni razsmernik G1 – R-DC 1 - tip: FG16OR16 4G70 mm2</t>
  </si>
  <si>
    <t>Elektroinstalacije: omrežni razsmernik G2 – R- DC 2 - tip: FG16OR16 4G35 mm2</t>
  </si>
  <si>
    <t>Elektroinstalacije: - tip: H07V-K 1x16 mm2</t>
  </si>
  <si>
    <t>Elektroinstalacije: - tip: H07V-K 1x35 mm2</t>
  </si>
  <si>
    <t>Dobava in vgradnja z drobnim in pritrdilnim materialom  (izvedba »na ključ«)</t>
  </si>
  <si>
    <t>Omrežni razsmernik Sungrow SG125CX-P2</t>
  </si>
  <si>
    <t>Omrežni razsmernik Sungrow SG50CX-P2</t>
  </si>
  <si>
    <t>MC4 MOŠKI in ŽENSKI konektorji za 6 mm2</t>
  </si>
  <si>
    <t>Postavitev gradbenega odra
Dela na višini
Koordinacija in sodelovanje pri tehničnem pregledu
Funkcionalni preizkusi in testni zagon</t>
  </si>
  <si>
    <t>Projektna dokumentacija
- Revizija projekta izvedenih del (PZI) po potrebi in uskladitev sprememb z naročnikom
- Izdelava strokovne presoje požarne varnosti za montažo in priključitev sončne elektrarne
- Navodila za vzdrževanje in obratovanje sončne elektrarne, vključno s tehnično dokumentacijo (tehnični listi, certifikati,…)
- Izdelava izjav za začasno priključitev, o ustreznosti priključka, poročila o nastavitvah zaščit, vloge za priključitev,…
- Projekt izvedenih del (PID)
- Oddaja vloge za priklop na pristojno elektro distribucijo
- Poročilo pregleda in meritev električnih inštalacij skladno z zahtevami elektro distribucije</t>
  </si>
  <si>
    <t>Ločilno stikalo NZMN 3 400A</t>
  </si>
  <si>
    <t>Merilnik energije DOLD 9811 skupaj z tokovniki</t>
  </si>
  <si>
    <t>Prenapetostni odvodniki PROTEC B2 60/320</t>
  </si>
  <si>
    <t>Varovalke, stikala, letve, tlivke</t>
  </si>
  <si>
    <t>Omara, kovinska, enokrilna, 2000x800x450mm</t>
  </si>
  <si>
    <t>Omara, kovinska, enokrilna, 800x800x300mm</t>
  </si>
  <si>
    <t>Nosilna Al konstrukcija (betonski strešniki)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</si>
</sst>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[$€-424];[Red]\-#,##0.00\ [$€-424]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7" fillId="0" borderId="0"/>
    <xf numFmtId="0" fontId="7" fillId="0" borderId="0"/>
    <xf numFmtId="44" fontId="8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0" fontId="1" fillId="0" borderId="0" xfId="0" applyFont="1"/>
    <xf numFmtId="4" fontId="1" fillId="0" borderId="0" xfId="0" applyNumberFormat="1" applyFont="1"/>
    <xf numFmtId="4" fontId="1" fillId="0" borderId="1" xfId="0" applyNumberFormat="1" applyFont="1" applyBorder="1" applyAlignment="1">
      <alignment wrapText="1"/>
    </xf>
    <xf numFmtId="164" fontId="1" fillId="0" borderId="0" xfId="0" applyNumberFormat="1" applyFont="1"/>
    <xf numFmtId="14" fontId="2" fillId="0" borderId="0" xfId="0" applyNumberFormat="1" applyFont="1" applyAlignment="1">
      <alignment vertical="top"/>
    </xf>
    <xf numFmtId="0" fontId="2" fillId="0" borderId="0" xfId="0" quotePrefix="1" applyFont="1" applyAlignment="1">
      <alignment horizontal="left" wrapText="1"/>
    </xf>
    <xf numFmtId="0" fontId="2" fillId="0" borderId="0" xfId="0" applyFont="1"/>
    <xf numFmtId="4" fontId="2" fillId="0" borderId="0" xfId="0" applyNumberFormat="1" applyFont="1"/>
    <xf numFmtId="164" fontId="2" fillId="0" borderId="0" xfId="0" applyNumberFormat="1" applyFont="1"/>
    <xf numFmtId="0" fontId="1" fillId="0" borderId="0" xfId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4" fontId="4" fillId="0" borderId="0" xfId="0" applyNumberFormat="1" applyFont="1" applyAlignment="1">
      <alignment horizontal="left" vertical="top"/>
    </xf>
    <xf numFmtId="49" fontId="6" fillId="0" borderId="1" xfId="0" applyNumberFormat="1" applyFont="1" applyBorder="1" applyAlignment="1">
      <alignment horizontal="justify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164" fontId="4" fillId="0" borderId="0" xfId="0" applyNumberFormat="1" applyFont="1"/>
    <xf numFmtId="0" fontId="4" fillId="0" borderId="0" xfId="0" applyFont="1"/>
    <xf numFmtId="14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/>
    <xf numFmtId="4" fontId="4" fillId="0" borderId="1" xfId="0" applyNumberFormat="1" applyFont="1" applyBorder="1"/>
    <xf numFmtId="0" fontId="0" fillId="0" borderId="1" xfId="0" applyBorder="1" applyAlignment="1">
      <alignment horizontal="justify" vertical="center" wrapText="1"/>
    </xf>
    <xf numFmtId="0" fontId="1" fillId="0" borderId="1" xfId="0" applyFont="1" applyBorder="1" applyAlignment="1">
      <alignment horizontal="left" wrapText="1"/>
    </xf>
    <xf numFmtId="44" fontId="4" fillId="0" borderId="1" xfId="4" applyFont="1" applyBorder="1" applyAlignment="1">
      <alignment horizontal="left"/>
    </xf>
    <xf numFmtId="44" fontId="0" fillId="0" borderId="1" xfId="4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5">
    <cellStyle name="Navadno" xfId="0" builtinId="0"/>
    <cellStyle name="Navadno 3" xfId="2" xr:uid="{013627D8-CFA5-4458-92F3-7FEC8BD3B423}"/>
    <cellStyle name="Navadno 3 2" xfId="3" xr:uid="{9AA12DFD-0363-41F8-8FD9-9202DBCD6647}"/>
    <cellStyle name="Navadno_SLOV_C" xfId="1" xr:uid="{00000000-0005-0000-0000-000001000000}"/>
    <cellStyle name="Valuta" xfId="4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6"/>
  <sheetViews>
    <sheetView tabSelected="1" view="pageBreakPreview" zoomScale="85" zoomScaleNormal="85" zoomScaleSheetLayoutView="85" workbookViewId="0">
      <selection activeCell="J8" sqref="J8"/>
    </sheetView>
  </sheetViews>
  <sheetFormatPr defaultColWidth="8.85546875" defaultRowHeight="15" x14ac:dyDescent="0.25"/>
  <cols>
    <col min="1" max="1" width="6" style="1" bestFit="1" customWidth="1"/>
    <col min="2" max="2" width="60.7109375" style="1" customWidth="1"/>
    <col min="3" max="4" width="8.85546875" style="3"/>
    <col min="5" max="5" width="8.85546875" style="4"/>
    <col min="6" max="6" width="9.140625" style="4" bestFit="1" customWidth="1"/>
    <col min="7" max="7" width="9.7109375" style="1" bestFit="1" customWidth="1"/>
    <col min="8" max="16384" width="8.85546875" style="1"/>
  </cols>
  <sheetData>
    <row r="1" spans="1:10" x14ac:dyDescent="0.25">
      <c r="B1" s="2"/>
    </row>
    <row r="2" spans="1:10" ht="15.75" x14ac:dyDescent="0.25">
      <c r="A2" s="17" t="s">
        <v>13</v>
      </c>
      <c r="B2" s="18" t="s">
        <v>9</v>
      </c>
      <c r="C2" s="19"/>
      <c r="D2" s="19"/>
      <c r="E2" s="20"/>
      <c r="I2" s="7"/>
    </row>
    <row r="3" spans="1:10" x14ac:dyDescent="0.25">
      <c r="A3" s="5"/>
      <c r="B3" s="18" t="s">
        <v>58</v>
      </c>
      <c r="C3" s="7"/>
      <c r="D3" s="7"/>
      <c r="E3" s="8"/>
      <c r="I3" s="7"/>
    </row>
    <row r="4" spans="1:10" x14ac:dyDescent="0.25">
      <c r="A4" s="21" t="s">
        <v>0</v>
      </c>
      <c r="B4" s="22" t="s">
        <v>1</v>
      </c>
      <c r="C4" s="23" t="s">
        <v>2</v>
      </c>
      <c r="D4" s="23" t="s">
        <v>3</v>
      </c>
      <c r="E4" s="24" t="s">
        <v>4</v>
      </c>
      <c r="F4" s="9"/>
    </row>
    <row r="5" spans="1:10" x14ac:dyDescent="0.25">
      <c r="A5" s="5"/>
      <c r="B5" s="6"/>
      <c r="C5" s="7"/>
      <c r="D5" s="7"/>
      <c r="E5" s="8"/>
    </row>
    <row r="6" spans="1:10" s="13" customFormat="1" x14ac:dyDescent="0.25">
      <c r="A6" s="11" t="s">
        <v>14</v>
      </c>
      <c r="B6" s="12" t="s">
        <v>10</v>
      </c>
      <c r="E6" s="14"/>
      <c r="F6" s="14"/>
      <c r="G6" s="15"/>
      <c r="H6" s="15"/>
    </row>
    <row r="7" spans="1:10" x14ac:dyDescent="0.25">
      <c r="A7" s="31">
        <v>1</v>
      </c>
      <c r="B7" s="31" t="s">
        <v>39</v>
      </c>
      <c r="C7" s="31" t="s">
        <v>7</v>
      </c>
      <c r="D7" s="31">
        <v>455</v>
      </c>
      <c r="E7" s="34">
        <v>0</v>
      </c>
      <c r="F7" s="34">
        <v>0</v>
      </c>
    </row>
    <row r="8" spans="1:10" x14ac:dyDescent="0.25">
      <c r="A8" s="31">
        <v>2</v>
      </c>
      <c r="B8" s="31" t="s">
        <v>59</v>
      </c>
      <c r="C8" s="31" t="s">
        <v>6</v>
      </c>
      <c r="D8" s="31">
        <v>1</v>
      </c>
      <c r="E8" s="34">
        <v>0</v>
      </c>
      <c r="F8" s="34">
        <v>0</v>
      </c>
    </row>
    <row r="9" spans="1:10" x14ac:dyDescent="0.25">
      <c r="A9" s="31">
        <v>3</v>
      </c>
      <c r="B9" s="31" t="s">
        <v>60</v>
      </c>
      <c r="C9" s="31" t="s">
        <v>6</v>
      </c>
      <c r="D9" s="31">
        <v>1</v>
      </c>
      <c r="E9" s="34">
        <v>0</v>
      </c>
      <c r="F9" s="34">
        <v>0</v>
      </c>
    </row>
    <row r="10" spans="1:10" x14ac:dyDescent="0.25">
      <c r="A10" s="31">
        <v>4</v>
      </c>
      <c r="B10" s="31" t="s">
        <v>70</v>
      </c>
      <c r="C10" s="31" t="s">
        <v>6</v>
      </c>
      <c r="D10" s="31">
        <v>1</v>
      </c>
      <c r="E10" s="34">
        <v>0</v>
      </c>
      <c r="F10" s="34">
        <v>0</v>
      </c>
    </row>
    <row r="11" spans="1:10" x14ac:dyDescent="0.25">
      <c r="A11" s="5"/>
      <c r="B11" s="6"/>
      <c r="C11" s="7"/>
      <c r="D11" s="7"/>
      <c r="E11" s="8"/>
    </row>
    <row r="12" spans="1:10" s="13" customFormat="1" x14ac:dyDescent="0.25">
      <c r="A12" s="11" t="s">
        <v>15</v>
      </c>
      <c r="B12" s="12" t="s">
        <v>11</v>
      </c>
      <c r="E12" s="14"/>
      <c r="F12" s="14"/>
      <c r="G12" s="15"/>
      <c r="H12" s="15"/>
    </row>
    <row r="13" spans="1:10" s="7" customFormat="1" ht="30" x14ac:dyDescent="0.25">
      <c r="A13" s="31">
        <v>1</v>
      </c>
      <c r="B13" s="31" t="s">
        <v>52</v>
      </c>
      <c r="C13" s="31" t="s">
        <v>5</v>
      </c>
      <c r="D13" s="31">
        <v>1100</v>
      </c>
      <c r="E13" s="34">
        <v>0</v>
      </c>
      <c r="F13" s="34">
        <v>0</v>
      </c>
      <c r="G13" s="10"/>
      <c r="H13" s="10"/>
    </row>
    <row r="14" spans="1:10" s="7" customFormat="1" ht="30" x14ac:dyDescent="0.25">
      <c r="A14" s="31">
        <v>2</v>
      </c>
      <c r="B14" s="31" t="s">
        <v>53</v>
      </c>
      <c r="C14" s="31" t="s">
        <v>5</v>
      </c>
      <c r="D14" s="31">
        <v>1100</v>
      </c>
      <c r="E14" s="34">
        <v>0</v>
      </c>
      <c r="F14" s="34">
        <v>0</v>
      </c>
      <c r="G14" s="10"/>
      <c r="H14" s="10"/>
      <c r="I14" s="1"/>
      <c r="J14" s="1"/>
    </row>
    <row r="15" spans="1:10" ht="16.5" customHeight="1" x14ac:dyDescent="0.25">
      <c r="A15" s="31">
        <v>3</v>
      </c>
      <c r="B15" s="31" t="s">
        <v>61</v>
      </c>
      <c r="C15" s="31" t="s">
        <v>7</v>
      </c>
      <c r="D15" s="31">
        <v>56</v>
      </c>
      <c r="E15" s="34">
        <v>0</v>
      </c>
      <c r="F15" s="34">
        <v>0</v>
      </c>
    </row>
    <row r="16" spans="1:10" s="7" customFormat="1" ht="30" x14ac:dyDescent="0.25">
      <c r="A16" s="31">
        <v>4</v>
      </c>
      <c r="B16" s="31" t="s">
        <v>54</v>
      </c>
      <c r="C16" s="31" t="s">
        <v>5</v>
      </c>
      <c r="D16" s="31">
        <v>10</v>
      </c>
      <c r="E16" s="34">
        <v>0</v>
      </c>
      <c r="F16" s="34">
        <v>0</v>
      </c>
      <c r="G16" s="10"/>
      <c r="H16" s="10"/>
      <c r="I16" s="1"/>
      <c r="J16" s="1"/>
    </row>
    <row r="17" spans="1:8" s="7" customFormat="1" ht="30" x14ac:dyDescent="0.25">
      <c r="A17" s="31">
        <v>5</v>
      </c>
      <c r="B17" s="31" t="s">
        <v>55</v>
      </c>
      <c r="C17" s="31" t="s">
        <v>5</v>
      </c>
      <c r="D17" s="31">
        <v>10</v>
      </c>
      <c r="E17" s="34">
        <v>0</v>
      </c>
      <c r="F17" s="34">
        <v>0</v>
      </c>
      <c r="G17" s="10"/>
      <c r="H17" s="10"/>
    </row>
    <row r="18" spans="1:8" s="7" customFormat="1" x14ac:dyDescent="0.25">
      <c r="A18" s="31">
        <v>6</v>
      </c>
      <c r="B18" s="31" t="s">
        <v>56</v>
      </c>
      <c r="C18" s="31" t="s">
        <v>5</v>
      </c>
      <c r="D18" s="31">
        <v>40</v>
      </c>
      <c r="E18" s="34">
        <v>0</v>
      </c>
      <c r="F18" s="34">
        <v>0</v>
      </c>
      <c r="G18" s="10"/>
      <c r="H18" s="10"/>
    </row>
    <row r="19" spans="1:8" s="7" customFormat="1" x14ac:dyDescent="0.25">
      <c r="A19" s="31">
        <v>7</v>
      </c>
      <c r="B19" s="31" t="s">
        <v>57</v>
      </c>
      <c r="C19" s="31" t="s">
        <v>5</v>
      </c>
      <c r="D19" s="31">
        <v>25</v>
      </c>
      <c r="E19" s="34">
        <v>0</v>
      </c>
      <c r="F19" s="34">
        <v>0</v>
      </c>
      <c r="G19" s="10"/>
      <c r="H19" s="10"/>
    </row>
    <row r="20" spans="1:8" s="7" customFormat="1" x14ac:dyDescent="0.25">
      <c r="A20" s="31">
        <v>8</v>
      </c>
      <c r="B20" s="31" t="s">
        <v>29</v>
      </c>
      <c r="C20" s="31" t="s">
        <v>6</v>
      </c>
      <c r="D20" s="31">
        <v>1</v>
      </c>
      <c r="E20" s="34">
        <v>0</v>
      </c>
      <c r="F20" s="34">
        <v>0</v>
      </c>
      <c r="G20" s="10"/>
      <c r="H20" s="10"/>
    </row>
    <row r="21" spans="1:8" s="7" customFormat="1" x14ac:dyDescent="0.25">
      <c r="A21" s="31">
        <v>9</v>
      </c>
      <c r="B21" s="31" t="s">
        <v>28</v>
      </c>
      <c r="C21" s="31" t="s">
        <v>5</v>
      </c>
      <c r="D21" s="31">
        <v>20</v>
      </c>
      <c r="E21" s="34">
        <v>0</v>
      </c>
      <c r="F21" s="34">
        <v>0</v>
      </c>
      <c r="G21" s="10"/>
      <c r="H21" s="10"/>
    </row>
    <row r="22" spans="1:8" s="7" customFormat="1" x14ac:dyDescent="0.25">
      <c r="A22" s="31">
        <v>10</v>
      </c>
      <c r="B22" s="31" t="s">
        <v>18</v>
      </c>
      <c r="C22" s="31" t="s">
        <v>5</v>
      </c>
      <c r="D22" s="31">
        <v>30</v>
      </c>
      <c r="E22" s="34">
        <v>0</v>
      </c>
      <c r="F22" s="34">
        <v>0</v>
      </c>
      <c r="G22" s="10"/>
      <c r="H22" s="10"/>
    </row>
    <row r="23" spans="1:8" s="7" customFormat="1" x14ac:dyDescent="0.25">
      <c r="A23" s="31">
        <v>11</v>
      </c>
      <c r="B23" s="31" t="s">
        <v>31</v>
      </c>
      <c r="C23" s="31" t="s">
        <v>5</v>
      </c>
      <c r="D23" s="31">
        <v>25</v>
      </c>
      <c r="E23" s="34">
        <v>0</v>
      </c>
      <c r="F23" s="34">
        <v>0</v>
      </c>
      <c r="G23" s="10"/>
      <c r="H23" s="10"/>
    </row>
    <row r="24" spans="1:8" s="7" customFormat="1" x14ac:dyDescent="0.25">
      <c r="A24" s="31">
        <v>12</v>
      </c>
      <c r="B24" s="31" t="s">
        <v>32</v>
      </c>
      <c r="C24" s="31" t="s">
        <v>5</v>
      </c>
      <c r="D24" s="31">
        <v>25</v>
      </c>
      <c r="E24" s="34">
        <v>0</v>
      </c>
      <c r="F24" s="34">
        <v>0</v>
      </c>
      <c r="G24" s="10"/>
      <c r="H24" s="10"/>
    </row>
    <row r="25" spans="1:8" s="7" customFormat="1" x14ac:dyDescent="0.25">
      <c r="A25" s="31">
        <v>13</v>
      </c>
      <c r="B25" s="31" t="s">
        <v>24</v>
      </c>
      <c r="C25" s="31" t="s">
        <v>5</v>
      </c>
      <c r="D25" s="31">
        <v>45</v>
      </c>
      <c r="E25" s="34">
        <v>0</v>
      </c>
      <c r="F25" s="34">
        <v>0</v>
      </c>
      <c r="G25" s="10"/>
      <c r="H25" s="10"/>
    </row>
    <row r="26" spans="1:8" s="7" customFormat="1" x14ac:dyDescent="0.25">
      <c r="A26" s="31">
        <v>14</v>
      </c>
      <c r="B26" s="31" t="s">
        <v>25</v>
      </c>
      <c r="C26" s="31" t="s">
        <v>5</v>
      </c>
      <c r="D26" s="31">
        <v>35</v>
      </c>
      <c r="E26" s="34">
        <v>0</v>
      </c>
      <c r="F26" s="34">
        <v>0</v>
      </c>
      <c r="G26" s="10"/>
      <c r="H26" s="10"/>
    </row>
    <row r="27" spans="1:8" s="7" customFormat="1" x14ac:dyDescent="0.25">
      <c r="A27" s="31">
        <v>15</v>
      </c>
      <c r="B27" s="31" t="s">
        <v>12</v>
      </c>
      <c r="C27" s="31" t="s">
        <v>5</v>
      </c>
      <c r="D27" s="31">
        <v>10</v>
      </c>
      <c r="E27" s="34">
        <v>0</v>
      </c>
      <c r="F27" s="34">
        <v>0</v>
      </c>
      <c r="G27" s="10"/>
      <c r="H27" s="10"/>
    </row>
    <row r="28" spans="1:8" s="7" customFormat="1" x14ac:dyDescent="0.25">
      <c r="A28" s="5"/>
      <c r="B28" s="6"/>
      <c r="E28" s="8"/>
      <c r="F28" s="8"/>
      <c r="G28" s="10"/>
      <c r="H28" s="10"/>
    </row>
    <row r="29" spans="1:8" s="13" customFormat="1" x14ac:dyDescent="0.25">
      <c r="A29" s="11" t="s">
        <v>16</v>
      </c>
      <c r="B29" s="12" t="s">
        <v>33</v>
      </c>
      <c r="E29" s="14"/>
      <c r="F29" s="14"/>
      <c r="G29" s="15"/>
      <c r="H29" s="15"/>
    </row>
    <row r="30" spans="1:8" s="7" customFormat="1" x14ac:dyDescent="0.25">
      <c r="A30" s="31">
        <v>1</v>
      </c>
      <c r="B30" s="31" t="s">
        <v>36</v>
      </c>
      <c r="C30" s="31" t="s">
        <v>7</v>
      </c>
      <c r="D30" s="31">
        <v>1</v>
      </c>
      <c r="E30" s="34">
        <v>0</v>
      </c>
      <c r="F30" s="34">
        <v>0</v>
      </c>
      <c r="G30" s="10"/>
      <c r="H30" s="10"/>
    </row>
    <row r="31" spans="1:8" s="7" customFormat="1" x14ac:dyDescent="0.25">
      <c r="A31" s="31">
        <v>2</v>
      </c>
      <c r="B31" s="31" t="s">
        <v>34</v>
      </c>
      <c r="C31" s="31" t="s">
        <v>7</v>
      </c>
      <c r="D31" s="31">
        <v>1</v>
      </c>
      <c r="E31" s="34">
        <v>0</v>
      </c>
      <c r="F31" s="34">
        <v>0</v>
      </c>
      <c r="G31" s="10"/>
      <c r="H31" s="10"/>
    </row>
    <row r="32" spans="1:8" s="7" customFormat="1" x14ac:dyDescent="0.25">
      <c r="A32" s="31">
        <v>3</v>
      </c>
      <c r="B32" s="31" t="s">
        <v>19</v>
      </c>
      <c r="C32" s="31" t="s">
        <v>7</v>
      </c>
      <c r="D32" s="31">
        <v>4</v>
      </c>
      <c r="E32" s="34">
        <v>0</v>
      </c>
      <c r="F32" s="34">
        <v>0</v>
      </c>
      <c r="G32" s="10"/>
      <c r="H32" s="10"/>
    </row>
    <row r="33" spans="1:8" s="7" customFormat="1" x14ac:dyDescent="0.25">
      <c r="A33" s="31">
        <v>4</v>
      </c>
      <c r="B33" s="31" t="s">
        <v>20</v>
      </c>
      <c r="C33" s="31" t="s">
        <v>7</v>
      </c>
      <c r="D33" s="31">
        <v>1</v>
      </c>
      <c r="E33" s="34">
        <v>0</v>
      </c>
      <c r="F33" s="34">
        <v>0</v>
      </c>
      <c r="G33" s="10"/>
      <c r="H33" s="10"/>
    </row>
    <row r="34" spans="1:8" s="7" customFormat="1" x14ac:dyDescent="0.25">
      <c r="A34" s="31">
        <v>5</v>
      </c>
      <c r="B34" s="31" t="s">
        <v>21</v>
      </c>
      <c r="C34" s="31" t="s">
        <v>7</v>
      </c>
      <c r="D34" s="31">
        <v>2</v>
      </c>
      <c r="E34" s="34">
        <v>0</v>
      </c>
      <c r="F34" s="34">
        <v>0</v>
      </c>
      <c r="G34" s="10"/>
      <c r="H34" s="10"/>
    </row>
    <row r="35" spans="1:8" s="7" customFormat="1" x14ac:dyDescent="0.25">
      <c r="A35" s="31">
        <v>6</v>
      </c>
      <c r="B35" s="31" t="s">
        <v>23</v>
      </c>
      <c r="C35" s="31" t="s">
        <v>7</v>
      </c>
      <c r="D35" s="31">
        <v>15</v>
      </c>
      <c r="E35" s="34">
        <v>0</v>
      </c>
      <c r="F35" s="34">
        <v>0</v>
      </c>
      <c r="G35" s="10"/>
      <c r="H35" s="10"/>
    </row>
    <row r="36" spans="1:8" s="7" customFormat="1" x14ac:dyDescent="0.25">
      <c r="A36" s="31">
        <v>7</v>
      </c>
      <c r="B36" s="31" t="s">
        <v>40</v>
      </c>
      <c r="C36" s="31" t="s">
        <v>7</v>
      </c>
      <c r="D36" s="31">
        <v>15</v>
      </c>
      <c r="E36" s="34">
        <v>0</v>
      </c>
      <c r="F36" s="34">
        <v>0</v>
      </c>
      <c r="G36" s="10"/>
      <c r="H36" s="10"/>
    </row>
    <row r="37" spans="1:8" s="7" customFormat="1" ht="33" customHeight="1" x14ac:dyDescent="0.25">
      <c r="A37" s="31">
        <v>8</v>
      </c>
      <c r="B37" s="31" t="s">
        <v>51</v>
      </c>
      <c r="C37" s="31" t="s">
        <v>6</v>
      </c>
      <c r="D37" s="31">
        <v>1</v>
      </c>
      <c r="E37" s="34">
        <v>0</v>
      </c>
      <c r="F37" s="34">
        <v>0</v>
      </c>
      <c r="G37" s="10"/>
      <c r="H37" s="10"/>
    </row>
    <row r="38" spans="1:8" s="7" customFormat="1" x14ac:dyDescent="0.25">
      <c r="A38" s="31">
        <v>9</v>
      </c>
      <c r="B38" s="31" t="s">
        <v>22</v>
      </c>
      <c r="C38" s="31" t="s">
        <v>6</v>
      </c>
      <c r="D38" s="31">
        <v>1</v>
      </c>
      <c r="E38" s="34">
        <v>0</v>
      </c>
      <c r="F38" s="34">
        <v>0</v>
      </c>
      <c r="G38" s="10"/>
      <c r="H38" s="10"/>
    </row>
    <row r="39" spans="1:8" s="7" customFormat="1" x14ac:dyDescent="0.25">
      <c r="A39" s="5"/>
      <c r="B39" s="16"/>
      <c r="E39" s="8"/>
      <c r="F39" s="4"/>
      <c r="G39" s="10"/>
      <c r="H39" s="10"/>
    </row>
    <row r="40" spans="1:8" s="13" customFormat="1" x14ac:dyDescent="0.25">
      <c r="A40" s="11" t="s">
        <v>17</v>
      </c>
      <c r="B40" s="12" t="s">
        <v>41</v>
      </c>
      <c r="E40" s="14"/>
      <c r="F40" s="14"/>
      <c r="G40" s="15"/>
      <c r="H40" s="15"/>
    </row>
    <row r="41" spans="1:8" s="7" customFormat="1" x14ac:dyDescent="0.25">
      <c r="A41" s="31">
        <v>1</v>
      </c>
      <c r="B41" s="31" t="s">
        <v>69</v>
      </c>
      <c r="C41" s="31" t="s">
        <v>7</v>
      </c>
      <c r="D41" s="31">
        <v>1</v>
      </c>
      <c r="E41" s="34">
        <v>0</v>
      </c>
      <c r="F41" s="34">
        <v>0</v>
      </c>
      <c r="G41" s="10"/>
      <c r="H41" s="10"/>
    </row>
    <row r="42" spans="1:8" s="7" customFormat="1" x14ac:dyDescent="0.25">
      <c r="A42" s="31">
        <v>2</v>
      </c>
      <c r="B42" s="31" t="s">
        <v>35</v>
      </c>
      <c r="C42" s="31" t="s">
        <v>7</v>
      </c>
      <c r="D42" s="31">
        <v>1</v>
      </c>
      <c r="E42" s="34">
        <v>0</v>
      </c>
      <c r="F42" s="34">
        <v>0</v>
      </c>
      <c r="G42" s="10"/>
      <c r="H42" s="10"/>
    </row>
    <row r="43" spans="1:8" s="7" customFormat="1" x14ac:dyDescent="0.25">
      <c r="A43" s="31">
        <v>3</v>
      </c>
      <c r="B43" s="31" t="s">
        <v>19</v>
      </c>
      <c r="C43" s="31" t="s">
        <v>7</v>
      </c>
      <c r="D43" s="31">
        <v>4</v>
      </c>
      <c r="E43" s="34">
        <v>0</v>
      </c>
      <c r="F43" s="34">
        <v>0</v>
      </c>
      <c r="G43" s="10"/>
      <c r="H43" s="10"/>
    </row>
    <row r="44" spans="1:8" s="7" customFormat="1" x14ac:dyDescent="0.25">
      <c r="A44" s="31">
        <v>4</v>
      </c>
      <c r="B44" s="31" t="s">
        <v>20</v>
      </c>
      <c r="C44" s="31" t="s">
        <v>7</v>
      </c>
      <c r="D44" s="31">
        <v>1</v>
      </c>
      <c r="E44" s="34">
        <v>0</v>
      </c>
      <c r="F44" s="34">
        <v>0</v>
      </c>
      <c r="G44" s="10"/>
      <c r="H44" s="10"/>
    </row>
    <row r="45" spans="1:8" s="7" customFormat="1" x14ac:dyDescent="0.25">
      <c r="A45" s="31">
        <v>5</v>
      </c>
      <c r="B45" s="31" t="s">
        <v>21</v>
      </c>
      <c r="C45" s="31" t="s">
        <v>7</v>
      </c>
      <c r="D45" s="31">
        <v>2</v>
      </c>
      <c r="E45" s="34">
        <v>0</v>
      </c>
      <c r="F45" s="34">
        <v>0</v>
      </c>
      <c r="G45" s="10"/>
      <c r="H45" s="10"/>
    </row>
    <row r="46" spans="1:8" s="7" customFormat="1" x14ac:dyDescent="0.25">
      <c r="A46" s="31">
        <v>6</v>
      </c>
      <c r="B46" s="31" t="s">
        <v>23</v>
      </c>
      <c r="C46" s="31" t="s">
        <v>7</v>
      </c>
      <c r="D46" s="31">
        <v>8</v>
      </c>
      <c r="E46" s="34">
        <v>0</v>
      </c>
      <c r="F46" s="34">
        <v>0</v>
      </c>
      <c r="G46" s="10"/>
      <c r="H46" s="10"/>
    </row>
    <row r="47" spans="1:8" s="7" customFormat="1" x14ac:dyDescent="0.25">
      <c r="A47" s="31">
        <v>7</v>
      </c>
      <c r="B47" s="31" t="s">
        <v>40</v>
      </c>
      <c r="C47" s="31" t="s">
        <v>7</v>
      </c>
      <c r="D47" s="31">
        <v>8</v>
      </c>
      <c r="E47" s="34">
        <v>0</v>
      </c>
      <c r="F47" s="34">
        <v>0</v>
      </c>
      <c r="G47" s="10"/>
      <c r="H47" s="10"/>
    </row>
    <row r="48" spans="1:8" s="7" customFormat="1" ht="30" x14ac:dyDescent="0.25">
      <c r="A48" s="31">
        <v>8</v>
      </c>
      <c r="B48" s="31" t="s">
        <v>51</v>
      </c>
      <c r="C48" s="31" t="s">
        <v>6</v>
      </c>
      <c r="D48" s="31">
        <v>1</v>
      </c>
      <c r="E48" s="34">
        <v>0</v>
      </c>
      <c r="F48" s="34">
        <v>0</v>
      </c>
      <c r="G48" s="10"/>
      <c r="H48" s="10"/>
    </row>
    <row r="49" spans="1:8" s="7" customFormat="1" x14ac:dyDescent="0.25">
      <c r="A49" s="31">
        <v>9</v>
      </c>
      <c r="B49" s="31" t="s">
        <v>22</v>
      </c>
      <c r="C49" s="31" t="s">
        <v>6</v>
      </c>
      <c r="D49" s="31">
        <v>1</v>
      </c>
      <c r="E49" s="34">
        <v>0</v>
      </c>
      <c r="F49" s="34">
        <v>0</v>
      </c>
      <c r="G49" s="10"/>
      <c r="H49" s="10"/>
    </row>
    <row r="50" spans="1:8" s="7" customFormat="1" x14ac:dyDescent="0.25">
      <c r="A50" s="5"/>
      <c r="B50" s="16"/>
      <c r="E50" s="8"/>
      <c r="F50" s="4"/>
      <c r="G50" s="10"/>
      <c r="H50" s="10"/>
    </row>
    <row r="51" spans="1:8" s="7" customFormat="1" x14ac:dyDescent="0.25">
      <c r="A51" s="11" t="s">
        <v>48</v>
      </c>
      <c r="B51" s="12" t="s">
        <v>47</v>
      </c>
      <c r="G51" s="10"/>
      <c r="H51" s="10"/>
    </row>
    <row r="52" spans="1:8" s="7" customFormat="1" x14ac:dyDescent="0.25">
      <c r="A52" s="31">
        <v>1</v>
      </c>
      <c r="B52" s="31" t="s">
        <v>68</v>
      </c>
      <c r="C52" s="31" t="s">
        <v>7</v>
      </c>
      <c r="D52" s="31">
        <v>1</v>
      </c>
      <c r="E52" s="34">
        <v>0</v>
      </c>
      <c r="F52" s="34">
        <v>0</v>
      </c>
      <c r="G52" s="10"/>
      <c r="H52" s="10"/>
    </row>
    <row r="53" spans="1:8" s="7" customFormat="1" x14ac:dyDescent="0.25">
      <c r="A53" s="31">
        <v>2</v>
      </c>
      <c r="B53" s="31" t="s">
        <v>42</v>
      </c>
      <c r="C53" s="31" t="s">
        <v>7</v>
      </c>
      <c r="D53" s="31">
        <v>1</v>
      </c>
      <c r="E53" s="34">
        <v>0</v>
      </c>
      <c r="F53" s="34">
        <v>0</v>
      </c>
      <c r="G53" s="10"/>
      <c r="H53" s="10"/>
    </row>
    <row r="54" spans="1:8" s="7" customFormat="1" x14ac:dyDescent="0.25">
      <c r="A54" s="31">
        <v>3</v>
      </c>
      <c r="B54" s="31" t="s">
        <v>43</v>
      </c>
      <c r="C54" s="31" t="s">
        <v>7</v>
      </c>
      <c r="D54" s="31">
        <v>1</v>
      </c>
      <c r="E54" s="34">
        <v>0</v>
      </c>
      <c r="F54" s="34">
        <v>0</v>
      </c>
      <c r="G54" s="10"/>
      <c r="H54" s="10"/>
    </row>
    <row r="55" spans="1:8" s="7" customFormat="1" x14ac:dyDescent="0.25">
      <c r="A55" s="31">
        <v>4</v>
      </c>
      <c r="B55" s="31" t="s">
        <v>20</v>
      </c>
      <c r="C55" s="31" t="s">
        <v>7</v>
      </c>
      <c r="D55" s="31">
        <v>1</v>
      </c>
      <c r="E55" s="34">
        <v>0</v>
      </c>
      <c r="F55" s="34">
        <v>0</v>
      </c>
      <c r="G55" s="10"/>
      <c r="H55" s="10"/>
    </row>
    <row r="56" spans="1:8" s="7" customFormat="1" x14ac:dyDescent="0.25">
      <c r="A56" s="31">
        <v>5</v>
      </c>
      <c r="B56" s="31" t="s">
        <v>21</v>
      </c>
      <c r="C56" s="31" t="s">
        <v>7</v>
      </c>
      <c r="D56" s="31">
        <v>2</v>
      </c>
      <c r="E56" s="34">
        <v>0</v>
      </c>
      <c r="F56" s="34">
        <v>0</v>
      </c>
      <c r="G56" s="10"/>
      <c r="H56" s="10"/>
    </row>
    <row r="57" spans="1:8" s="7" customFormat="1" x14ac:dyDescent="0.25">
      <c r="A57" s="31">
        <v>6</v>
      </c>
      <c r="B57" s="31" t="s">
        <v>64</v>
      </c>
      <c r="C57" s="31" t="s">
        <v>7</v>
      </c>
      <c r="D57" s="31">
        <v>1</v>
      </c>
      <c r="E57" s="34">
        <v>0</v>
      </c>
      <c r="F57" s="34">
        <v>0</v>
      </c>
      <c r="G57" s="10"/>
      <c r="H57" s="10"/>
    </row>
    <row r="58" spans="1:8" s="7" customFormat="1" x14ac:dyDescent="0.25">
      <c r="A58" s="31">
        <v>7</v>
      </c>
      <c r="B58" s="31" t="s">
        <v>44</v>
      </c>
      <c r="C58" s="31" t="s">
        <v>7</v>
      </c>
      <c r="D58" s="31">
        <v>3</v>
      </c>
      <c r="E58" s="34">
        <v>0</v>
      </c>
      <c r="F58" s="34">
        <v>0</v>
      </c>
      <c r="G58" s="10"/>
      <c r="H58" s="10"/>
    </row>
    <row r="59" spans="1:8" s="7" customFormat="1" x14ac:dyDescent="0.25">
      <c r="A59" s="31">
        <v>8</v>
      </c>
      <c r="B59" s="31" t="s">
        <v>45</v>
      </c>
      <c r="C59" s="31" t="s">
        <v>7</v>
      </c>
      <c r="D59" s="31">
        <v>3</v>
      </c>
      <c r="E59" s="34">
        <v>0</v>
      </c>
      <c r="F59" s="34">
        <v>0</v>
      </c>
      <c r="G59" s="10"/>
      <c r="H59" s="10"/>
    </row>
    <row r="60" spans="1:8" s="26" customFormat="1" x14ac:dyDescent="0.2">
      <c r="A60" s="31">
        <v>9</v>
      </c>
      <c r="B60" s="31" t="s">
        <v>46</v>
      </c>
      <c r="C60" s="31" t="s">
        <v>7</v>
      </c>
      <c r="D60" s="31">
        <v>6</v>
      </c>
      <c r="E60" s="34">
        <v>0</v>
      </c>
      <c r="F60" s="34">
        <v>0</v>
      </c>
      <c r="G60" s="25"/>
      <c r="H60" s="25"/>
    </row>
    <row r="61" spans="1:8" s="26" customFormat="1" x14ac:dyDescent="0.2">
      <c r="A61" s="31">
        <v>10</v>
      </c>
      <c r="B61" s="31" t="s">
        <v>67</v>
      </c>
      <c r="C61" s="31" t="s">
        <v>6</v>
      </c>
      <c r="D61" s="31">
        <v>1</v>
      </c>
      <c r="E61" s="34">
        <v>0</v>
      </c>
      <c r="F61" s="34">
        <v>0</v>
      </c>
      <c r="G61" s="25"/>
      <c r="H61" s="25"/>
    </row>
    <row r="62" spans="1:8" s="26" customFormat="1" x14ac:dyDescent="0.2">
      <c r="A62" s="31">
        <v>11</v>
      </c>
      <c r="B62" s="31" t="s">
        <v>65</v>
      </c>
      <c r="C62" s="31" t="s">
        <v>6</v>
      </c>
      <c r="D62" s="31">
        <v>1</v>
      </c>
      <c r="E62" s="34">
        <v>0</v>
      </c>
      <c r="F62" s="34">
        <v>0</v>
      </c>
      <c r="G62" s="25"/>
      <c r="H62" s="25"/>
    </row>
    <row r="63" spans="1:8" x14ac:dyDescent="0.25">
      <c r="A63" s="31">
        <v>12</v>
      </c>
      <c r="B63" s="31" t="s">
        <v>38</v>
      </c>
      <c r="C63" s="31" t="s">
        <v>7</v>
      </c>
      <c r="D63" s="31">
        <v>1</v>
      </c>
      <c r="E63" s="34">
        <v>0</v>
      </c>
      <c r="F63" s="34">
        <v>0</v>
      </c>
    </row>
    <row r="64" spans="1:8" x14ac:dyDescent="0.25">
      <c r="A64" s="31">
        <v>13</v>
      </c>
      <c r="B64" s="31" t="s">
        <v>66</v>
      </c>
      <c r="C64" s="31" t="s">
        <v>7</v>
      </c>
      <c r="D64" s="31">
        <v>3</v>
      </c>
      <c r="E64" s="34">
        <v>0</v>
      </c>
      <c r="F64" s="34">
        <v>0</v>
      </c>
    </row>
    <row r="65" spans="1:8" x14ac:dyDescent="0.25">
      <c r="A65" s="31">
        <v>14</v>
      </c>
      <c r="B65" s="31" t="s">
        <v>26</v>
      </c>
      <c r="C65" s="31" t="s">
        <v>7</v>
      </c>
      <c r="D65" s="31">
        <v>3</v>
      </c>
      <c r="E65" s="34">
        <v>0</v>
      </c>
      <c r="F65" s="34">
        <v>0</v>
      </c>
    </row>
    <row r="66" spans="1:8" x14ac:dyDescent="0.25">
      <c r="A66" s="31">
        <v>15</v>
      </c>
      <c r="B66" s="31" t="s">
        <v>30</v>
      </c>
      <c r="C66" s="31" t="s">
        <v>7</v>
      </c>
      <c r="D66" s="31">
        <v>3</v>
      </c>
      <c r="E66" s="34">
        <v>0</v>
      </c>
      <c r="F66" s="34">
        <v>0</v>
      </c>
    </row>
    <row r="67" spans="1:8" x14ac:dyDescent="0.25">
      <c r="A67" s="31">
        <v>16</v>
      </c>
      <c r="B67" s="31" t="s">
        <v>27</v>
      </c>
      <c r="C67" s="31" t="s">
        <v>5</v>
      </c>
      <c r="D67" s="31">
        <v>1.5</v>
      </c>
      <c r="E67" s="34">
        <v>0</v>
      </c>
      <c r="F67" s="34">
        <v>0</v>
      </c>
    </row>
    <row r="68" spans="1:8" x14ac:dyDescent="0.25">
      <c r="A68" s="31">
        <v>17</v>
      </c>
      <c r="B68" s="31" t="s">
        <v>37</v>
      </c>
      <c r="C68" s="31" t="s">
        <v>5</v>
      </c>
      <c r="D68" s="31">
        <v>0.5</v>
      </c>
      <c r="E68" s="34">
        <v>0</v>
      </c>
      <c r="F68" s="34">
        <v>0</v>
      </c>
    </row>
    <row r="69" spans="1:8" ht="30" x14ac:dyDescent="0.25">
      <c r="A69" s="31">
        <v>18</v>
      </c>
      <c r="B69" s="31" t="s">
        <v>51</v>
      </c>
      <c r="C69" s="31" t="s">
        <v>6</v>
      </c>
      <c r="D69" s="31">
        <v>1</v>
      </c>
      <c r="E69" s="34">
        <v>0</v>
      </c>
      <c r="F69" s="34">
        <v>0</v>
      </c>
    </row>
    <row r="70" spans="1:8" x14ac:dyDescent="0.25">
      <c r="A70" s="31">
        <v>19</v>
      </c>
      <c r="B70" s="31" t="s">
        <v>22</v>
      </c>
      <c r="C70" s="31" t="s">
        <v>6</v>
      </c>
      <c r="D70" s="31">
        <v>1</v>
      </c>
      <c r="E70" s="34">
        <v>0</v>
      </c>
      <c r="F70" s="34">
        <v>0</v>
      </c>
    </row>
    <row r="71" spans="1:8" s="7" customFormat="1" x14ac:dyDescent="0.25">
      <c r="A71" s="5"/>
      <c r="B71" s="16"/>
      <c r="E71" s="8"/>
      <c r="F71" s="4"/>
      <c r="G71" s="10"/>
      <c r="H71" s="10"/>
    </row>
    <row r="72" spans="1:8" s="7" customFormat="1" x14ac:dyDescent="0.25">
      <c r="A72" s="11" t="s">
        <v>49</v>
      </c>
      <c r="B72" s="12" t="s">
        <v>50</v>
      </c>
      <c r="G72" s="10"/>
      <c r="H72" s="10"/>
    </row>
    <row r="73" spans="1:8" ht="60" x14ac:dyDescent="0.25">
      <c r="A73" s="31">
        <v>1</v>
      </c>
      <c r="B73" s="32" t="s">
        <v>62</v>
      </c>
      <c r="C73" s="36" t="s">
        <v>6</v>
      </c>
      <c r="D73" s="35">
        <v>1</v>
      </c>
      <c r="E73" s="34">
        <v>0</v>
      </c>
      <c r="F73" s="34">
        <f t="shared" ref="F73:F74" si="0">D73*E73</f>
        <v>0</v>
      </c>
    </row>
    <row r="74" spans="1:8" ht="195" x14ac:dyDescent="0.25">
      <c r="A74" s="31">
        <v>2</v>
      </c>
      <c r="B74" s="32" t="s">
        <v>63</v>
      </c>
      <c r="C74" s="36" t="s">
        <v>6</v>
      </c>
      <c r="D74" s="35">
        <v>1</v>
      </c>
      <c r="E74" s="34">
        <v>0</v>
      </c>
      <c r="F74" s="34">
        <f t="shared" si="0"/>
        <v>0</v>
      </c>
    </row>
    <row r="75" spans="1:8" x14ac:dyDescent="0.25">
      <c r="A75" s="5"/>
      <c r="B75" s="6"/>
      <c r="E75" s="8"/>
    </row>
    <row r="76" spans="1:8" x14ac:dyDescent="0.25">
      <c r="A76" s="27"/>
      <c r="B76" s="28" t="s">
        <v>8</v>
      </c>
      <c r="C76" s="29"/>
      <c r="D76" s="29"/>
      <c r="E76" s="30"/>
      <c r="F76" s="33">
        <f>SUM(F1:F74)</f>
        <v>0</v>
      </c>
    </row>
  </sheetData>
  <pageMargins left="0.7" right="0.7" top="0.75" bottom="0.75" header="0.3" footer="0.3"/>
  <pageSetup paperSize="9" scale="85" fitToHeight="0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65af48-1d88-49f0-aea8-ecfb2222eb62" xsi:nil="true"/>
    <lcf76f155ced4ddcb4097134ff3c332f xmlns="be9dee3f-bc41-4307-856d-2638308775b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A398D0B41BF74F908D55B9849D0EC1" ma:contentTypeVersion="14" ma:contentTypeDescription="Ustvari nov dokument." ma:contentTypeScope="" ma:versionID="696efb50bc7f0e024e718257fb3e2040">
  <xsd:schema xmlns:xsd="http://www.w3.org/2001/XMLSchema" xmlns:xs="http://www.w3.org/2001/XMLSchema" xmlns:p="http://schemas.microsoft.com/office/2006/metadata/properties" xmlns:ns2="be9dee3f-bc41-4307-856d-2638308775b6" xmlns:ns3="5a65af48-1d88-49f0-aea8-ecfb2222eb62" targetNamespace="http://schemas.microsoft.com/office/2006/metadata/properties" ma:root="true" ma:fieldsID="f66cb44714f19b0bcfce34d581969485" ns2:_="" ns3:_="">
    <xsd:import namespace="be9dee3f-bc41-4307-856d-2638308775b6"/>
    <xsd:import namespace="5a65af48-1d88-49f0-aea8-ecfb2222eb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dee3f-bc41-4307-856d-263830877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Oznake slike" ma:readOnly="false" ma:fieldId="{5cf76f15-5ced-4ddc-b409-7134ff3c332f}" ma:taxonomyMulti="true" ma:sspId="245fd3f7-344c-4d68-84b0-c12f06fe53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5af48-1d88-49f0-aea8-ecfb2222eb62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c94bf72-ced9-4ce9-81e6-25f639e48999}" ma:internalName="TaxCatchAll" ma:showField="CatchAllData" ma:web="5a65af48-1d88-49f0-aea8-ecfb2222eb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6DD2B-14B0-43D2-93B5-F197EB3B4267}">
  <ds:schemaRefs>
    <ds:schemaRef ds:uri="http://schemas.microsoft.com/office/2006/metadata/properties"/>
    <ds:schemaRef ds:uri="http://schemas.microsoft.com/office/infopath/2007/PartnerControls"/>
    <ds:schemaRef ds:uri="5a65af48-1d88-49f0-aea8-ecfb2222eb62"/>
    <ds:schemaRef ds:uri="be9dee3f-bc41-4307-856d-2638308775b6"/>
  </ds:schemaRefs>
</ds:datastoreItem>
</file>

<file path=customXml/itemProps2.xml><?xml version="1.0" encoding="utf-8"?>
<ds:datastoreItem xmlns:ds="http://schemas.openxmlformats.org/officeDocument/2006/customXml" ds:itemID="{86FEFE8C-260C-4D2F-ADD6-723698D199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7D94E6-06FD-4601-88A0-DB6D4FC736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dee3f-bc41-4307-856d-2638308775b6"/>
    <ds:schemaRef ds:uri="5a65af48-1d88-49f0-aea8-ecfb2222eb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Električne inštalacije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2023-06-27T11:15:41Z</cp:lastPrinted>
  <dcterms:created xsi:type="dcterms:W3CDTF">2018-03-19T16:19:51Z</dcterms:created>
  <dcterms:modified xsi:type="dcterms:W3CDTF">2023-07-07T11:58:27Z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0x010100D6A398D0B41BF74F908D55B9849D0EC1</vt:lpwstr>
  </property>
  <property fmtid="{D5CDD505-2E9C-101B-9397-08002B2CF9AE}" pid="3" name="MediaServiceImageTags">
    <vt:lpwstr/>
  </property>
</Properties>
</file>